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F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<sst xmlns="http://schemas.openxmlformats.org/spreadsheetml/2006/main" count="114" uniqueCount="71">
  <si>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</si>
  <si>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</si>
  <si>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</si>
  <si>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Třebíč</t>
  </si>
  <si>
    <t>Datum:  </t>
  </si>
  <si>
    <t>5.4.2025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</si>
  <si>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</si>
  <si>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</si>
  <si>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</si>
  <si>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</si>
  <si>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</si>
  <si>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</si>
  <si>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</si>
  <si>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</si>
  <si>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</si>
  <si>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</si>
  <si>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</si>
  <si>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</si>
  <si>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</si>
  <si>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</si>
  <si>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Uhlíř</t>
  </si>
  <si>
    <t>Hendrych</t>
  </si>
  <si>
    <t>Karel</t>
  </si>
  <si>
    <t>Radek</t>
  </si>
  <si>
    <t>Ježek</t>
  </si>
  <si>
    <t>Mückstein</t>
  </si>
  <si>
    <t>Miroslav</t>
  </si>
  <si>
    <t>Jonas</t>
  </si>
  <si>
    <t>Rypel</t>
  </si>
  <si>
    <t>Václav</t>
  </si>
  <si>
    <t>Otto</t>
  </si>
  <si>
    <t>Tenkl</t>
  </si>
  <si>
    <t>Staněk</t>
  </si>
  <si>
    <t>Jaroslav</t>
  </si>
  <si>
    <t>Jiří</t>
  </si>
  <si>
    <t>Pevný</t>
  </si>
  <si>
    <t>Robert</t>
  </si>
  <si>
    <t>Aleš</t>
  </si>
  <si>
    <t>Novotný</t>
  </si>
  <si>
    <t>Mojmír</t>
  </si>
  <si>
    <t>David</t>
  </si>
  <si>
    <t>Celkový výkon družstva  </t>
  </si>
  <si>
    <t>Vedoucí družstva         Jméno:</t>
  </si>
  <si>
    <t>Robert Pevný</t>
  </si>
  <si>
    <t>Bodový zisk</t>
  </si>
  <si>
    <t>Jiří Staněk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</si>
  <si>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</si>
  <si>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</si>
  <si>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</si>
  <si>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</si>
  <si>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</si>
  <si>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</si>
  <si>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</si>
  <si>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</si>
  <si>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</si>
  <si>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</si>
  <si>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19:15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</si>
  <si>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</si>
  <si>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</si>
  <si>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</si>
  <si>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</si>
  <si>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</si>
  <si>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</si>
  <si>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</si>
  <si>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</si>
  <si>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</si>
  <si>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</si>
  <si>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</si>
  <si>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</si>
  <si>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</si>
  <si>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5.4.2025 Tomáš Brátka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</si>
</sst>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43" sqref="A4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25</v>
      </c>
      <c r="F8" s="12">
        <v>4</v>
      </c>
      <c r="G8" s="13">
        <f>IF(AND(ISBLANK(D8),ISBLANK(E8)),"",D8+E8)</f>
        <v>116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101</v>
      </c>
      <c r="O8" s="12">
        <v>52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53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36</v>
      </c>
      <c r="P9" s="18">
        <v>0</v>
      </c>
      <c r="Q9" s="19">
        <f>IF(AND(ISBLANK(N9),ISBLANK(O9)),"",N9+O9)</f>
        <v>116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36</v>
      </c>
      <c r="F10" s="18">
        <v>4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93</v>
      </c>
      <c r="O10" s="18">
        <v>44</v>
      </c>
      <c r="P10" s="18">
        <v>1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45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36</v>
      </c>
      <c r="P11" s="23">
        <v>2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6406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159</v>
      </c>
      <c r="F12" s="28">
        <f>IF(ISNUMBER($G12),SUM(F8:F11),"")</f>
        <v>9</v>
      </c>
      <c r="G12" s="29">
        <f>IF(SUM($G8:$G11)+SUM($Q8:$Q11)&gt;0,SUM(G8:G11),"")</f>
        <v>535</v>
      </c>
      <c r="H12" s="27">
        <f>IF(ISNUMBER($G12),SUM(H8:H11),"")</f>
        <v>2</v>
      </c>
      <c r="I12" s="99"/>
      <c r="K12" s="96">
        <v>15155</v>
      </c>
      <c r="L12" s="97"/>
      <c r="M12" s="26" t="s">
        <v>17</v>
      </c>
      <c r="N12" s="27">
        <f>IF(ISNUMBER($G12),SUM(N8:N11),"")</f>
        <v>376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544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44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100</v>
      </c>
      <c r="O13" s="12">
        <v>45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45</v>
      </c>
      <c r="P14" s="18">
        <v>0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54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72</v>
      </c>
      <c r="F16" s="23">
        <v>0</v>
      </c>
      <c r="G16" s="24">
        <f>IF(AND(ISBLANK(D16),ISBLANK(E16)),"",D16+E16)</f>
        <v>166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50</v>
      </c>
      <c r="P16" s="23">
        <v>2</v>
      </c>
      <c r="Q16" s="24">
        <f>IF(AND(ISBLANK(N16),ISBLANK(O16)),"",N16+O16)</f>
        <v>150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26069</v>
      </c>
      <c r="B17" s="97"/>
      <c r="C17" s="26" t="s">
        <v>17</v>
      </c>
      <c r="D17" s="27">
        <f>IF(ISNUMBER($G17),SUM(D13:D16),"")</f>
        <v>371</v>
      </c>
      <c r="E17" s="28">
        <f>IF(ISNUMBER($G17),SUM(E13:E16),"")</f>
        <v>214</v>
      </c>
      <c r="F17" s="28">
        <f>IF(ISNUMBER($G17),SUM(F13:F16),"")</f>
        <v>2</v>
      </c>
      <c r="G17" s="29">
        <f>IF(SUM($G13:$G16)+SUM($Q13:$Q16)&gt;0,SUM(G13:G16),"")</f>
        <v>585</v>
      </c>
      <c r="H17" s="27">
        <f>IF(ISNUMBER($G17),SUM(H13:H16),"")</f>
        <v>1</v>
      </c>
      <c r="I17" s="99"/>
      <c r="K17" s="96">
        <v>22935</v>
      </c>
      <c r="L17" s="97"/>
      <c r="M17" s="26" t="s">
        <v>17</v>
      </c>
      <c r="N17" s="27">
        <f>IF(ISNUMBER($G17),SUM(N13:N16),"")</f>
        <v>394</v>
      </c>
      <c r="O17" s="28">
        <f>IF(ISNUMBER($G17),SUM(O13:O16),"")</f>
        <v>193</v>
      </c>
      <c r="P17" s="28">
        <f>IF(ISNUMBER($G17),SUM(P13:P16),"")</f>
        <v>2</v>
      </c>
      <c r="Q17" s="29">
        <f>IF(SUM($G13:$G16)+SUM($Q13:$Q16)&gt;0,SUM(Q13:Q16),"")</f>
        <v>587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43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25</v>
      </c>
      <c r="L18" s="89"/>
      <c r="M18" s="10">
        <v>1</v>
      </c>
      <c r="N18" s="11">
        <v>94</v>
      </c>
      <c r="O18" s="12">
        <v>35</v>
      </c>
      <c r="P18" s="12">
        <v>0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42</v>
      </c>
      <c r="F19" s="18">
        <v>0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4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107</v>
      </c>
      <c r="E20" s="18">
        <v>50</v>
      </c>
      <c r="F20" s="18">
        <v>0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97</v>
      </c>
      <c r="O20" s="18">
        <v>44</v>
      </c>
      <c r="P20" s="18">
        <v>1</v>
      </c>
      <c r="Q20" s="19">
        <f>IF(AND(ISBLANK(N20),ISBLANK(O20)),"",N20+O20)</f>
        <v>141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45</v>
      </c>
      <c r="F21" s="23">
        <v>1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53</v>
      </c>
      <c r="P21" s="23">
        <v>1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180</v>
      </c>
      <c r="F22" s="28">
        <f>IF(ISNUMBER($G22),SUM(F18:F21),"")</f>
        <v>1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23174</v>
      </c>
      <c r="L22" s="97"/>
      <c r="M22" s="26" t="s">
        <v>17</v>
      </c>
      <c r="N22" s="27">
        <f>IF(ISNUMBER($G22),SUM(N18:N21),"")</f>
        <v>372</v>
      </c>
      <c r="O22" s="28">
        <f>IF(ISNUMBER($G22),SUM(O18:O21),"")</f>
        <v>176</v>
      </c>
      <c r="P22" s="28">
        <f>IF(ISNUMBER($G22),SUM(P18:P21),"")</f>
        <v>6</v>
      </c>
      <c r="Q22" s="29">
        <f>IF(SUM($G18:$G21)+SUM($Q18:$Q21)&gt;0,SUM(Q18:Q21),"")</f>
        <v>548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106</v>
      </c>
      <c r="E23" s="12">
        <v>41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87</v>
      </c>
      <c r="O23" s="12">
        <v>43</v>
      </c>
      <c r="P23" s="12">
        <v>1</v>
      </c>
      <c r="Q23" s="13">
        <f>IF(AND(ISBLANK(N23),ISBLANK(O23)),"",N23+O23)</f>
        <v>130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103</v>
      </c>
      <c r="E24" s="18">
        <v>62</v>
      </c>
      <c r="F24" s="18">
        <v>0</v>
      </c>
      <c r="G24" s="19">
        <f>IF(AND(ISBLANK(D24),ISBLANK(E24)),"",D24+E24)</f>
        <v>165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45</v>
      </c>
      <c r="P24" s="18">
        <v>1</v>
      </c>
      <c r="Q24" s="19">
        <f>IF(AND(ISBLANK(N24),ISBLANK(O24)),"",N24+O24)</f>
        <v>137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92</v>
      </c>
      <c r="E25" s="18">
        <v>27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36</v>
      </c>
      <c r="P25" s="18">
        <v>0</v>
      </c>
      <c r="Q25" s="19">
        <f>IF(AND(ISBLANK(N25),ISBLANK(O25)),"",N25+O25)</f>
        <v>127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44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102</v>
      </c>
      <c r="O26" s="23">
        <v>34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22513</v>
      </c>
      <c r="B27" s="97"/>
      <c r="C27" s="26" t="s">
        <v>17</v>
      </c>
      <c r="D27" s="27">
        <f>IF(ISNUMBER($G27),SUM(D23:D26),"")</f>
        <v>388</v>
      </c>
      <c r="E27" s="28">
        <f>IF(ISNUMBER($G27),SUM(E23:E26),"")</f>
        <v>174</v>
      </c>
      <c r="F27" s="28">
        <f>IF(ISNUMBER($G27),SUM(F23:F26),"")</f>
        <v>2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10164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158</v>
      </c>
      <c r="P27" s="28">
        <f>IF(ISNUMBER($G27),SUM(P23:P26),"")</f>
        <v>3</v>
      </c>
      <c r="Q27" s="29">
        <f>IF(SUM($G23:$G26)+SUM($Q23:$Q26)&gt;0,SUM(Q23:Q26),"")</f>
        <v>530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63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32</v>
      </c>
      <c r="L28" s="89"/>
      <c r="M28" s="10">
        <v>1</v>
      </c>
      <c r="N28" s="11">
        <v>94</v>
      </c>
      <c r="O28" s="12">
        <v>40</v>
      </c>
      <c r="P28" s="12">
        <v>0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54</v>
      </c>
      <c r="F29" s="18">
        <v>1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35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83</v>
      </c>
      <c r="E30" s="18">
        <v>41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99</v>
      </c>
      <c r="O30" s="18">
        <v>27</v>
      </c>
      <c r="P30" s="18">
        <v>5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34</v>
      </c>
      <c r="F31" s="23">
        <v>1</v>
      </c>
      <c r="G31" s="24">
        <f>IF(AND(ISBLANK(D31),ISBLANK(E31)),"",D31+E31)</f>
        <v>114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27</v>
      </c>
      <c r="P31" s="23">
        <v>4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7442</v>
      </c>
      <c r="B32" s="97"/>
      <c r="C32" s="26" t="s">
        <v>17</v>
      </c>
      <c r="D32" s="27">
        <f>IF(ISNUMBER($G32),SUM(D28:D31),"")</f>
        <v>350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542</v>
      </c>
      <c r="H32" s="27">
        <f>IF(ISNUMBER($G32),SUM(H28:H31),"")</f>
        <v>3</v>
      </c>
      <c r="I32" s="99"/>
      <c r="K32" s="96">
        <v>10476</v>
      </c>
      <c r="L32" s="97"/>
      <c r="M32" s="26" t="s">
        <v>17</v>
      </c>
      <c r="N32" s="27">
        <f>IF(ISNUMBER($G32),SUM(N28:N31),"")</f>
        <v>371</v>
      </c>
      <c r="O32" s="28">
        <f>IF(ISNUMBER($G32),SUM(O28:O31),"")</f>
        <v>129</v>
      </c>
      <c r="P32" s="28">
        <f>IF(ISNUMBER($G32),SUM(P28:P31),"")</f>
        <v>10</v>
      </c>
      <c r="Q32" s="29">
        <f>IF(SUM($G28:$G31)+SUM($Q28:$Q31)&gt;0,SUM(Q28:Q31),"")</f>
        <v>500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51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21</v>
      </c>
      <c r="L33" s="89"/>
      <c r="M33" s="10">
        <v>1</v>
      </c>
      <c r="N33" s="11">
        <v>84</v>
      </c>
      <c r="O33" s="12">
        <v>44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52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36</v>
      </c>
      <c r="P34" s="18">
        <v>1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108</v>
      </c>
      <c r="E35" s="18">
        <v>34</v>
      </c>
      <c r="F35" s="18">
        <v>2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92</v>
      </c>
      <c r="O35" s="18">
        <v>41</v>
      </c>
      <c r="P35" s="18">
        <v>2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44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63</v>
      </c>
      <c r="P36" s="23">
        <v>1</v>
      </c>
      <c r="Q36" s="24">
        <f>IF(AND(ISBLANK(N36),ISBLANK(O36)),"",N36+O36)</f>
        <v>158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20694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181</v>
      </c>
      <c r="F37" s="28">
        <f>IF(ISNUMBER($G37),SUM(F33:F36),"")</f>
        <v>3</v>
      </c>
      <c r="G37" s="29">
        <f>IF(SUM($G33:$G36)+SUM($Q33:$Q36)&gt;0,SUM(G33:G36),"")</f>
        <v>566</v>
      </c>
      <c r="H37" s="27">
        <f>IF(ISNUMBER($G37),SUM(H33:H36),"")</f>
        <v>2</v>
      </c>
      <c r="I37" s="99"/>
      <c r="K37" s="96">
        <v>17625</v>
      </c>
      <c r="L37" s="97"/>
      <c r="M37" s="26" t="s">
        <v>17</v>
      </c>
      <c r="N37" s="27">
        <f>IF(ISNUMBER($G37),SUM(N33:N36),"")</f>
        <v>366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2246</v>
      </c>
      <c r="E39" s="34">
        <f>IF(ISNUMBER($G39),SUM(E12,E17,E22,E27,E32,E37),"")</f>
        <v>1100</v>
      </c>
      <c r="F39" s="34">
        <f>IF(ISNUMBER($G39),SUM(F12,F17,F22,F27,F32,F37),"")</f>
        <v>20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2251</v>
      </c>
      <c r="O39" s="34">
        <f>IF(ISNUMBER($G39),SUM(O12,O17,O22,O27,O32,O37),"")</f>
        <v>1008</v>
      </c>
      <c r="P39" s="34">
        <f>IF(ISNUMBER($G39),SUM(P12,P17,P22,P27,P32,P37),"")</f>
        <v>29</v>
      </c>
      <c r="Q39" s="35">
        <f>IF(SUM($G$8:$G$37)+SUM($Q$8:$Q$37)&gt;0,SUM(Q12,Q17,Q22,Q27,Q32,Q37),"")</f>
        <v>3259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2025-04-05T17:32:39Z</dcterms:modified>
</cp:coreProperties>
</file>